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6. ASISTENCIA SANITARIA\5. Licitaciones Otras Áreas\Área de Relaciones Institucionales\2025.0006\NUEVA LICITACION DEFINITIVO\ANEXOS\"/>
    </mc:Choice>
  </mc:AlternateContent>
  <xr:revisionPtr revIDLastSave="0" documentId="13_ncr:1_{1A66E69B-F63B-43A7-AFAF-D8233B829723}" xr6:coauthVersionLast="47" xr6:coauthVersionMax="47" xr10:uidLastSave="{00000000-0000-0000-0000-000000000000}"/>
  <bookViews>
    <workbookView xWindow="28680" yWindow="-120" windowWidth="29040" windowHeight="15720" xr2:uid="{63E3FFA3-445F-4AA0-A523-94AB0418E924}"/>
  </bookViews>
  <sheets>
    <sheet name="ANEXO I. OFERTA ECONÓMICA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8" i="5" l="1"/>
  <c r="K49" i="5"/>
  <c r="K50" i="5"/>
  <c r="K51" i="5"/>
  <c r="K52" i="5"/>
  <c r="K53" i="5"/>
  <c r="K54" i="5"/>
  <c r="K55" i="5"/>
  <c r="K47" i="5"/>
  <c r="H48" i="5"/>
  <c r="H49" i="5"/>
  <c r="H50" i="5"/>
  <c r="H51" i="5"/>
  <c r="H52" i="5"/>
  <c r="H53" i="5"/>
  <c r="H54" i="5"/>
  <c r="H55" i="5"/>
  <c r="H47" i="5"/>
  <c r="F25" i="5"/>
  <c r="F24" i="5"/>
  <c r="J55" i="5"/>
  <c r="G55" i="5"/>
  <c r="E55" i="5"/>
  <c r="D55" i="5"/>
  <c r="J54" i="5"/>
  <c r="G54" i="5"/>
  <c r="E54" i="5"/>
  <c r="D54" i="5"/>
  <c r="J53" i="5"/>
  <c r="G53" i="5"/>
  <c r="E53" i="5"/>
  <c r="D53" i="5"/>
  <c r="J52" i="5"/>
  <c r="G52" i="5"/>
  <c r="E52" i="5"/>
  <c r="D52" i="5"/>
  <c r="J51" i="5"/>
  <c r="G51" i="5"/>
  <c r="E51" i="5"/>
  <c r="D51" i="5"/>
  <c r="J50" i="5"/>
  <c r="G50" i="5"/>
  <c r="E50" i="5"/>
  <c r="D50" i="5"/>
  <c r="J49" i="5"/>
  <c r="G49" i="5"/>
  <c r="E49" i="5"/>
  <c r="D49" i="5"/>
  <c r="J48" i="5"/>
  <c r="G48" i="5"/>
  <c r="E48" i="5"/>
  <c r="D48" i="5"/>
  <c r="J47" i="5"/>
  <c r="G47" i="5"/>
  <c r="E47" i="5"/>
  <c r="D47" i="5"/>
  <c r="F21" i="5"/>
  <c r="F18" i="5"/>
  <c r="F15" i="5"/>
  <c r="F14" i="5"/>
  <c r="F13" i="5"/>
  <c r="F12" i="5"/>
  <c r="F11" i="5"/>
  <c r="F10" i="5"/>
  <c r="F29" i="5" l="1"/>
</calcChain>
</file>

<file path=xl/sharedStrings.xml><?xml version="1.0" encoding="utf-8"?>
<sst xmlns="http://schemas.openxmlformats.org/spreadsheetml/2006/main" count="69" uniqueCount="51">
  <si>
    <t>CUADRO DESGLOSE TARIFAS COMPLEMENTARIAS</t>
  </si>
  <si>
    <t>Hora Nocturna Lunes a Sábado</t>
  </si>
  <si>
    <t>Hora Extra Diurna</t>
  </si>
  <si>
    <t>Hora Extra Nocturna</t>
  </si>
  <si>
    <t>Hora Extra Festivo Diurna</t>
  </si>
  <si>
    <t>Hora Extra Festivo Nocturna</t>
  </si>
  <si>
    <t>Hora Diurna Domingo</t>
  </si>
  <si>
    <t>Hora Nocturna Domingo</t>
  </si>
  <si>
    <t>Hora Nocturna Festivo</t>
  </si>
  <si>
    <t>Hora Nocturna Festivo Especial</t>
  </si>
  <si>
    <t>COSTE IMPLEMENTACIÓN</t>
  </si>
  <si>
    <t>COSTE HILOS CONVERSACIÓN</t>
  </si>
  <si>
    <t>ANEXO I. OFERTA ECONÓMICA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</si>
  <si>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establecido,  se compromete a su ejecución con estricta sujeción a los Pliegos de Cláusulas Administrativas y de Prescripciones Técnicas que han de regir la adjudicación y ejecución del mismo, en las siguientes condiciones:</t>
  </si>
  <si>
    <t>PRECIO OFERTADO POR CONCEPTOS (en Euros, Impuesto/s Indirecto/s no incluido/s)</t>
  </si>
  <si>
    <t>PRECIO MÁXIMO (en Euros, Impuesto/s Indirecto/s no incluido/s)</t>
  </si>
  <si>
    <t>CONCEPTOS</t>
  </si>
  <si>
    <t>Fecha: -- / -- / ----</t>
  </si>
  <si>
    <t>TIPOLOGÍA</t>
  </si>
  <si>
    <t>COORDINADOR</t>
  </si>
  <si>
    <t>TELEOPERADOR ESPECIALISTA</t>
  </si>
  <si>
    <t>PRECIO TOTAL ANUAL  (en Euros, Impuesto/s Indirecto/s no incluido/s)</t>
  </si>
  <si>
    <t>DESGLOSE CONCEPTOS</t>
  </si>
  <si>
    <t>PRECIO MÁXIMO POR HORA (en Euros, Impuesto/s Indirecto/s no incluido/s)</t>
  </si>
  <si>
    <t>PRECIO MÁXIMO POR HORAS (en Euros, Impuesto/s Indirecto/s no incluido/s)</t>
  </si>
  <si>
    <t>% INCREMENTO MÁXIMO SOBRE PRECIO HORA DIURNA LUNES A SÁBADO DE CADA CATEGORÍA</t>
  </si>
  <si>
    <t>CATEGORÍA</t>
  </si>
  <si>
    <t xml:space="preserve">PRECIO MÁXIMO POR HORA </t>
  </si>
  <si>
    <t>PRECIO MÁXIMO POR SEGUNDO</t>
  </si>
  <si>
    <t>PRECIO MÁXIMO POR SMS</t>
  </si>
  <si>
    <t>Nº SEGUNDOS ANUALES</t>
  </si>
  <si>
    <t>NÚMERO DE HORAS ANUALES</t>
  </si>
  <si>
    <t>Nº SMS ANUALES</t>
  </si>
  <si>
    <t>RESPONSABLE DEL SERVICIO</t>
  </si>
  <si>
    <t>COSTE LLAMADA URBANA SALIENTE</t>
  </si>
  <si>
    <t>COSTE SMS</t>
  </si>
  <si>
    <t>COSTE WHATSAPP</t>
  </si>
  <si>
    <t>PRECIO TOTAL 12 MESES (en Euros, Impuesto/s Indirecto/s no incluido/s)</t>
  </si>
  <si>
    <t>HORA DIURNA LUNES A SÁBADO</t>
  </si>
  <si>
    <t>HORA DIURNA DOMINGOS</t>
  </si>
  <si>
    <t>HORA DIURNA FESTIVOS</t>
  </si>
  <si>
    <t>HORA DIURNA FESTIVOS ESPECIALES</t>
  </si>
  <si>
    <t>Nº UNIDADES</t>
  </si>
  <si>
    <t>PRECIO POR SEGUNDO OFERTADO (en Euros, Impuesto/s Indirecto/s no incluido/s)</t>
  </si>
  <si>
    <t>PRECIO POR HORA OFERTADO  (en Euros, Impuesto/s Indirecto/s no incluido/s)</t>
  </si>
  <si>
    <t>PRECIO POR SMS OFERTADO (en Euros, Impuesto/s Indirecto/s no incluido/s)</t>
  </si>
  <si>
    <t>PRECIO TOTAL OFERTA (PTO) PARA 24 MESES: DATO A INCLUIR EN EL CAMPO CORRESPONDIENTE DEL PORTAL DE LICITACIÓN ELECTRÓNICA DE FREMAP  (en Euros, Impuesto/s Indirecto/s no incluido/s)*</t>
  </si>
  <si>
    <t>Lote 1: Contratación del servicio de gestión telefónica para las empresas asociadas y trabajadores protegidos por FREMAP, Mutua Colaboradora con la Seguridad Social nº61</t>
  </si>
  <si>
    <t>PRECIO TOTAL PARA 24 MESES</t>
  </si>
  <si>
    <r>
      <t xml:space="preserve">Instrucciones de cumplimentación de presente fichero: </t>
    </r>
    <r>
      <rPr>
        <b/>
        <u/>
        <sz val="11.5"/>
        <rFont val="Calibri"/>
        <family val="2"/>
        <scheme val="minor"/>
      </rPr>
      <t>ÚNICAMENTE SE CUMPLIMENTARÁN POR EL LICITADOR LAS CASILLAS DE COLOR GRIS</t>
    </r>
    <r>
      <rPr>
        <sz val="11.5"/>
        <rFont val="Calibri"/>
        <family val="2"/>
        <scheme val="minor"/>
      </rPr>
      <t xml:space="preserve">, así como sus datos identificativos.
Para una correcta información y cumplimentación del presente Anexo, </t>
    </r>
    <r>
      <rPr>
        <b/>
        <sz val="11.5"/>
        <rFont val="Calibri"/>
        <family val="2"/>
        <scheme val="minor"/>
      </rPr>
      <t>se deberá tener en cuenta lo indicado en el apartado "INSTRUCCIONES DE CUMPLIMENTACIÓN DE LA OFERTA ECONÓMICA" del Pliego de Claúsulas Administrativas y en el "ANEXO II. INSTRUCCIONES CUMPLIMENTACIÓN ANEXO I", que se encuentra en la carpeta ANEXOS.</t>
    </r>
  </si>
  <si>
    <r>
      <t>*El importe de adjudicación - OFERTA TOTAL - será el precio total por los 24 meses de contrato.</t>
    </r>
    <r>
      <rPr>
        <b/>
        <sz val="12"/>
        <color theme="1"/>
        <rFont val="Calibri"/>
        <family val="2"/>
        <scheme val="minor"/>
      </rPr>
      <t xml:space="preserve"> Este importe de adjudicación no podrá superar el presupuesto máximo del Lote, el cual asciende a </t>
    </r>
    <r>
      <rPr>
        <b/>
        <sz val="12"/>
        <rFont val="Calibri"/>
        <family val="2"/>
        <scheme val="minor"/>
      </rPr>
      <t>1.251.192,54 euros.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</si>
</sst>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#,##0.0000\ &quot;€&quot;"/>
    <numFmt numFmtId="166" formatCode="#,##0.0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</font>
    <font>
      <b/>
      <sz val="11"/>
      <color theme="0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7"/>
      <color theme="0"/>
      <name val="Calibri"/>
      <family val="2"/>
    </font>
    <font>
      <b/>
      <sz val="22"/>
      <color theme="0"/>
      <name val="Calibri"/>
      <family val="2"/>
    </font>
    <font>
      <sz val="11.5"/>
      <name val="Calibri"/>
      <family val="2"/>
      <scheme val="minor"/>
    </font>
    <font>
      <b/>
      <u/>
      <sz val="11.5"/>
      <name val="Calibri"/>
      <family val="2"/>
      <scheme val="minor"/>
    </font>
    <font>
      <b/>
      <sz val="11.5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000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indexed="65"/>
        <bgColor rgb="FFFFFFFF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</cellStyleXfs>
  <cellXfs count="96">
    <xf numFmtId="0" fontId="0" fillId="0" borderId="0" xfId="0"/>
    <xf numFmtId="0" fontId="1" fillId="2" borderId="5" xfId="0" applyFont="1" applyFill="1" applyBorder="1" applyAlignment="1">
      <alignment vertical="center"/>
    </xf>
    <xf numFmtId="0" fontId="5" fillId="3" borderId="13" xfId="2" applyFont="1" applyFill="1" applyBorder="1" applyAlignment="1">
      <alignment horizontal="center" vertical="center" wrapText="1"/>
    </xf>
    <xf numFmtId="0" fontId="5" fillId="3" borderId="14" xfId="2" applyFont="1" applyFill="1" applyBorder="1" applyAlignment="1">
      <alignment horizontal="center" vertical="center" wrapText="1"/>
    </xf>
    <xf numFmtId="0" fontId="5" fillId="4" borderId="14" xfId="2" applyFont="1" applyFill="1" applyBorder="1" applyAlignment="1">
      <alignment horizontal="center" vertical="center" wrapText="1"/>
    </xf>
    <xf numFmtId="0" fontId="5" fillId="3" borderId="11" xfId="2" applyFont="1" applyFill="1" applyBorder="1" applyAlignment="1">
      <alignment horizontal="center" vertical="center" wrapText="1"/>
    </xf>
    <xf numFmtId="165" fontId="6" fillId="0" borderId="0" xfId="2" applyNumberFormat="1" applyFont="1" applyAlignment="1" applyProtection="1">
      <alignment horizontal="center" vertical="center" wrapText="1"/>
      <protection locked="0"/>
    </xf>
    <xf numFmtId="164" fontId="6" fillId="0" borderId="0" xfId="2" applyNumberFormat="1" applyFont="1" applyAlignment="1">
      <alignment horizontal="center" vertical="center"/>
    </xf>
    <xf numFmtId="0" fontId="5" fillId="3" borderId="7" xfId="2" applyFont="1" applyFill="1" applyBorder="1" applyAlignment="1">
      <alignment horizontal="center" vertical="center" wrapText="1"/>
    </xf>
    <xf numFmtId="166" fontId="6" fillId="0" borderId="4" xfId="2" applyNumberFormat="1" applyFont="1" applyBorder="1" applyAlignment="1">
      <alignment horizontal="center" vertical="center"/>
    </xf>
    <xf numFmtId="165" fontId="6" fillId="0" borderId="4" xfId="2" applyNumberFormat="1" applyFont="1" applyBorder="1" applyAlignment="1">
      <alignment horizontal="center" vertical="center"/>
    </xf>
    <xf numFmtId="44" fontId="0" fillId="0" borderId="0" xfId="1" applyFont="1"/>
    <xf numFmtId="44" fontId="5" fillId="3" borderId="14" xfId="1" applyFont="1" applyFill="1" applyBorder="1" applyAlignment="1">
      <alignment horizontal="center" vertical="center" wrapText="1"/>
    </xf>
    <xf numFmtId="9" fontId="8" fillId="8" borderId="12" xfId="0" applyNumberFormat="1" applyFont="1" applyFill="1" applyBorder="1" applyAlignment="1">
      <alignment horizontal="center" vertical="center"/>
    </xf>
    <xf numFmtId="9" fontId="8" fillId="8" borderId="6" xfId="0" applyNumberFormat="1" applyFont="1" applyFill="1" applyBorder="1" applyAlignment="1">
      <alignment horizontal="center" vertical="center"/>
    </xf>
    <xf numFmtId="0" fontId="6" fillId="5" borderId="21" xfId="2" applyFont="1" applyFill="1" applyBorder="1" applyAlignment="1">
      <alignment horizontal="left" vertical="center" wrapText="1"/>
    </xf>
    <xf numFmtId="0" fontId="5" fillId="4" borderId="24" xfId="2" applyFont="1" applyFill="1" applyBorder="1" applyAlignment="1">
      <alignment horizontal="center" vertical="center" wrapText="1"/>
    </xf>
    <xf numFmtId="44" fontId="5" fillId="3" borderId="24" xfId="1" applyFont="1" applyFill="1" applyBorder="1" applyAlignment="1">
      <alignment horizontal="center" vertical="center" wrapText="1"/>
    </xf>
    <xf numFmtId="0" fontId="5" fillId="3" borderId="25" xfId="2" applyFont="1" applyFill="1" applyBorder="1" applyAlignment="1">
      <alignment horizontal="center" vertical="center" wrapText="1"/>
    </xf>
    <xf numFmtId="3" fontId="6" fillId="0" borderId="5" xfId="2" applyNumberFormat="1" applyFont="1" applyBorder="1" applyAlignment="1">
      <alignment horizontal="center" vertical="center"/>
    </xf>
    <xf numFmtId="164" fontId="6" fillId="0" borderId="5" xfId="2" applyNumberFormat="1" applyFont="1" applyBorder="1" applyAlignment="1">
      <alignment horizontal="center" vertical="center"/>
    </xf>
    <xf numFmtId="164" fontId="3" fillId="0" borderId="5" xfId="2" applyNumberFormat="1" applyBorder="1" applyAlignment="1">
      <alignment horizontal="center" vertical="center" wrapText="1"/>
    </xf>
    <xf numFmtId="164" fontId="6" fillId="0" borderId="22" xfId="2" applyNumberFormat="1" applyFont="1" applyBorder="1" applyAlignment="1">
      <alignment horizontal="center" vertical="center"/>
    </xf>
    <xf numFmtId="164" fontId="3" fillId="0" borderId="22" xfId="2" applyNumberFormat="1" applyBorder="1" applyAlignment="1">
      <alignment horizontal="center" vertical="center" wrapText="1"/>
    </xf>
    <xf numFmtId="0" fontId="5" fillId="3" borderId="10" xfId="2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vertical="center"/>
    </xf>
    <xf numFmtId="166" fontId="6" fillId="0" borderId="22" xfId="2" applyNumberFormat="1" applyFont="1" applyBorder="1" applyAlignment="1">
      <alignment horizontal="center" vertical="center"/>
    </xf>
    <xf numFmtId="166" fontId="6" fillId="0" borderId="5" xfId="2" applyNumberFormat="1" applyFont="1" applyBorder="1" applyAlignment="1">
      <alignment horizontal="center" vertical="center"/>
    </xf>
    <xf numFmtId="166" fontId="6" fillId="6" borderId="22" xfId="2" applyNumberFormat="1" applyFont="1" applyFill="1" applyBorder="1" applyAlignment="1" applyProtection="1">
      <alignment horizontal="center" vertical="center" wrapText="1"/>
      <protection locked="0"/>
    </xf>
    <xf numFmtId="3" fontId="6" fillId="0" borderId="22" xfId="2" applyNumberFormat="1" applyFont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6" fillId="5" borderId="5" xfId="2" applyFont="1" applyFill="1" applyBorder="1" applyAlignment="1">
      <alignment horizontal="left" vertical="center" wrapText="1"/>
    </xf>
    <xf numFmtId="166" fontId="6" fillId="6" borderId="26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26" xfId="2" applyNumberFormat="1" applyBorder="1" applyAlignment="1">
      <alignment horizontal="center" vertical="center" wrapText="1"/>
    </xf>
    <xf numFmtId="166" fontId="6" fillId="6" borderId="21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21" xfId="2" applyNumberFormat="1" applyBorder="1" applyAlignment="1">
      <alignment horizontal="center" vertical="center" wrapText="1"/>
    </xf>
    <xf numFmtId="166" fontId="6" fillId="0" borderId="24" xfId="2" applyNumberFormat="1" applyFont="1" applyBorder="1" applyAlignment="1">
      <alignment horizontal="center" vertical="center"/>
    </xf>
    <xf numFmtId="164" fontId="3" fillId="0" borderId="4" xfId="2" applyNumberFormat="1" applyBorder="1" applyAlignment="1">
      <alignment horizontal="center" vertical="center" wrapText="1"/>
    </xf>
    <xf numFmtId="166" fontId="6" fillId="6" borderId="4" xfId="2" applyNumberFormat="1" applyFont="1" applyFill="1" applyBorder="1" applyAlignment="1" applyProtection="1">
      <alignment horizontal="center" vertical="center" wrapText="1"/>
      <protection locked="0"/>
    </xf>
    <xf numFmtId="165" fontId="3" fillId="0" borderId="27" xfId="2" applyNumberFormat="1" applyBorder="1" applyAlignment="1">
      <alignment horizontal="center" vertical="center" wrapText="1"/>
    </xf>
    <xf numFmtId="166" fontId="6" fillId="6" borderId="5" xfId="2" applyNumberFormat="1" applyFont="1" applyFill="1" applyBorder="1" applyAlignment="1" applyProtection="1">
      <alignment horizontal="center" vertical="center" wrapText="1"/>
      <protection locked="0"/>
    </xf>
    <xf numFmtId="166" fontId="6" fillId="6" borderId="28" xfId="2" applyNumberFormat="1" applyFont="1" applyFill="1" applyBorder="1" applyAlignment="1" applyProtection="1">
      <alignment horizontal="center" vertical="center" wrapText="1"/>
      <protection locked="0"/>
    </xf>
    <xf numFmtId="166" fontId="6" fillId="9" borderId="22" xfId="2" applyNumberFormat="1" applyFont="1" applyFill="1" applyBorder="1" applyAlignment="1">
      <alignment horizontal="center" vertical="center"/>
    </xf>
    <xf numFmtId="44" fontId="5" fillId="3" borderId="11" xfId="1" applyFont="1" applyFill="1" applyBorder="1" applyAlignment="1">
      <alignment horizontal="center" vertical="center" wrapText="1"/>
    </xf>
    <xf numFmtId="165" fontId="3" fillId="0" borderId="29" xfId="2" applyNumberFormat="1" applyBorder="1" applyAlignment="1">
      <alignment horizontal="center" vertical="center" wrapText="1"/>
    </xf>
    <xf numFmtId="166" fontId="6" fillId="0" borderId="23" xfId="2" applyNumberFormat="1" applyFont="1" applyBorder="1" applyAlignment="1">
      <alignment horizontal="center" vertical="center"/>
    </xf>
    <xf numFmtId="166" fontId="6" fillId="0" borderId="12" xfId="2" applyNumberFormat="1" applyFont="1" applyBorder="1" applyAlignment="1">
      <alignment horizontal="center" vertical="center"/>
    </xf>
    <xf numFmtId="166" fontId="6" fillId="0" borderId="30" xfId="2" applyNumberFormat="1" applyFont="1" applyBorder="1" applyAlignment="1">
      <alignment horizontal="center" vertical="center"/>
    </xf>
    <xf numFmtId="166" fontId="6" fillId="0" borderId="31" xfId="2" applyNumberFormat="1" applyFont="1" applyBorder="1" applyAlignment="1">
      <alignment horizontal="center" vertical="center"/>
    </xf>
    <xf numFmtId="166" fontId="6" fillId="0" borderId="32" xfId="2" applyNumberFormat="1" applyFont="1" applyBorder="1" applyAlignment="1">
      <alignment horizontal="center" vertical="center"/>
    </xf>
    <xf numFmtId="4" fontId="6" fillId="0" borderId="22" xfId="2" applyNumberFormat="1" applyFont="1" applyBorder="1" applyAlignment="1">
      <alignment horizontal="center" vertical="center"/>
    </xf>
    <xf numFmtId="4" fontId="6" fillId="0" borderId="5" xfId="2" applyNumberFormat="1" applyFont="1" applyBorder="1" applyAlignment="1">
      <alignment horizontal="center" vertical="center"/>
    </xf>
    <xf numFmtId="4" fontId="6" fillId="0" borderId="4" xfId="2" applyNumberFormat="1" applyFont="1" applyBorder="1" applyAlignment="1">
      <alignment horizontal="center" vertical="center"/>
    </xf>
    <xf numFmtId="4" fontId="6" fillId="0" borderId="23" xfId="2" applyNumberFormat="1" applyFont="1" applyBorder="1" applyAlignment="1">
      <alignment horizontal="center" vertical="center"/>
    </xf>
    <xf numFmtId="4" fontId="6" fillId="0" borderId="12" xfId="2" applyNumberFormat="1" applyFont="1" applyBorder="1" applyAlignment="1">
      <alignment horizontal="center" vertical="center"/>
    </xf>
    <xf numFmtId="0" fontId="4" fillId="3" borderId="10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14" xfId="2" applyFont="1" applyFill="1" applyBorder="1" applyAlignment="1">
      <alignment horizontal="center" vertical="center" wrapText="1"/>
    </xf>
    <xf numFmtId="0" fontId="6" fillId="5" borderId="19" xfId="2" applyFont="1" applyFill="1" applyBorder="1" applyAlignment="1">
      <alignment horizontal="center" vertical="center" wrapText="1"/>
    </xf>
    <xf numFmtId="0" fontId="6" fillId="5" borderId="20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6" fillId="5" borderId="22" xfId="2" applyFont="1" applyFill="1" applyBorder="1" applyAlignment="1">
      <alignment horizontal="center" vertical="center" wrapText="1"/>
    </xf>
    <xf numFmtId="0" fontId="6" fillId="5" borderId="5" xfId="2" applyFont="1" applyFill="1" applyBorder="1" applyAlignment="1">
      <alignment horizontal="center" vertical="center" wrapText="1"/>
    </xf>
    <xf numFmtId="0" fontId="5" fillId="7" borderId="15" xfId="3" applyFont="1" applyFill="1" applyBorder="1" applyAlignment="1">
      <alignment horizontal="center" vertical="center" wrapText="1"/>
    </xf>
    <xf numFmtId="0" fontId="5" fillId="7" borderId="0" xfId="3" applyFont="1" applyFill="1" applyAlignment="1">
      <alignment horizontal="center" vertical="center" wrapText="1"/>
    </xf>
    <xf numFmtId="0" fontId="5" fillId="7" borderId="8" xfId="3" applyFont="1" applyFill="1" applyBorder="1" applyAlignment="1">
      <alignment horizontal="center" vertical="center" wrapText="1"/>
    </xf>
    <xf numFmtId="0" fontId="5" fillId="7" borderId="9" xfId="3" applyFont="1" applyFill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4" fillId="3" borderId="15" xfId="2" applyFont="1" applyFill="1" applyBorder="1" applyAlignment="1">
      <alignment horizontal="center" vertical="center" wrapText="1"/>
    </xf>
    <xf numFmtId="0" fontId="4" fillId="3" borderId="0" xfId="2" applyFont="1" applyFill="1" applyBorder="1" applyAlignment="1">
      <alignment horizontal="center" vertical="center" wrapText="1"/>
    </xf>
    <xf numFmtId="44" fontId="0" fillId="0" borderId="0" xfId="1" applyFont="1" applyFill="1" applyAlignment="1">
      <alignment horizontal="center"/>
    </xf>
    <xf numFmtId="0" fontId="11" fillId="3" borderId="15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0" fillId="3" borderId="15" xfId="2" applyFont="1" applyFill="1" applyBorder="1" applyAlignment="1">
      <alignment horizontal="center" vertical="center" wrapText="1"/>
    </xf>
    <xf numFmtId="0" fontId="10" fillId="3" borderId="0" xfId="2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6" fillId="5" borderId="22" xfId="2" applyFont="1" applyFill="1" applyBorder="1" applyAlignment="1">
      <alignment horizontal="left" vertical="center" wrapText="1"/>
    </xf>
    <xf numFmtId="0" fontId="6" fillId="5" borderId="5" xfId="2" applyFont="1" applyFill="1" applyBorder="1" applyAlignment="1">
      <alignment horizontal="left" vertical="center" wrapText="1"/>
    </xf>
    <xf numFmtId="165" fontId="6" fillId="9" borderId="22" xfId="2" applyNumberFormat="1" applyFont="1" applyFill="1" applyBorder="1" applyAlignment="1">
      <alignment horizontal="center" vertical="center"/>
    </xf>
    <xf numFmtId="164" fontId="6" fillId="9" borderId="22" xfId="2" applyNumberFormat="1" applyFont="1" applyFill="1" applyBorder="1" applyAlignment="1">
      <alignment horizontal="center" vertical="center"/>
    </xf>
  </cellXfs>
  <cellStyles count="4">
    <cellStyle name="Moneda" xfId="1" builtinId="4"/>
    <cellStyle name="Normal" xfId="0" builtinId="0"/>
    <cellStyle name="Normal 2" xfId="3" xr:uid="{92CCC8FD-CBE2-454D-A215-495D19018257}"/>
    <cellStyle name="Normal 4" xfId="2" xr:uid="{8DCDB2E3-B567-4974-965A-C300ADE65038}"/>
  </cellStyles>
  <dxfs count="3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691777</xdr:colOff>
      <xdr:row>0</xdr:row>
      <xdr:rowOff>214312</xdr:rowOff>
    </xdr:from>
    <xdr:to>
      <xdr:col>0</xdr:col>
      <xdr:colOff>3878262</xdr:colOff>
      <xdr:row>0</xdr:row>
      <xdr:rowOff>1583531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FCAB295-BB86-4EED-9670-EADC81289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1777" y="214312"/>
          <a:ext cx="3189660" cy="1369219"/>
        </a:xfrm>
        <a:prstGeom prst="rect">
          <a:avLst/>
        </a:prstGeom>
        <a:ln>
          <a:solidFill>
            <a:schemeClr val="accent2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98228-1A3C-444F-9F3B-C6AE4FD99D7D}">
  <dimension ref="A1:K55"/>
  <sheetViews>
    <sheetView showGridLines="0" tabSelected="1" topLeftCell="A10" zoomScale="85" zoomScaleNormal="85" workbookViewId="0">
      <selection activeCell="C28" sqref="C28"/>
    </sheetView>
  </sheetViews>
  <sheetFormatPr baseColWidth="10" defaultRowHeight="14.5" x14ac:dyDescent="0.35"/>
  <cols>
    <col min="1" max="1" width="65.81640625" customWidth="1"/>
    <col min="2" max="2" width="40.90625" customWidth="1"/>
    <col min="3" max="5" width="29.453125" customWidth="1"/>
    <col min="6" max="6" width="40" customWidth="1"/>
    <col min="7" max="7" width="37.81640625" customWidth="1"/>
    <col min="8" max="8" width="42.6328125" customWidth="1"/>
    <col min="9" max="10" width="32.36328125" bestFit="1" customWidth="1"/>
    <col min="11" max="11" width="25.1796875" customWidth="1"/>
  </cols>
  <sheetData>
    <row r="1" spans="1:9" ht="135.5" customHeight="1" x14ac:dyDescent="0.35">
      <c r="A1" s="82" t="s">
        <v>12</v>
      </c>
      <c r="B1" s="83"/>
      <c r="C1" s="83"/>
      <c r="D1" s="83"/>
      <c r="E1" s="83"/>
      <c r="F1" s="83"/>
    </row>
    <row r="2" spans="1:9" x14ac:dyDescent="0.35">
      <c r="I2" s="11"/>
    </row>
    <row r="3" spans="1:9" ht="57.5" customHeight="1" x14ac:dyDescent="0.35">
      <c r="A3" s="84" t="s">
        <v>47</v>
      </c>
      <c r="B3" s="85"/>
      <c r="C3" s="85"/>
      <c r="D3" s="85"/>
      <c r="E3" s="85"/>
      <c r="F3" s="85"/>
    </row>
    <row r="4" spans="1:9" ht="15" thickBot="1" x14ac:dyDescent="0.4">
      <c r="I4" s="11"/>
    </row>
    <row r="5" spans="1:9" ht="65.5" customHeight="1" thickBot="1" x14ac:dyDescent="0.4">
      <c r="A5" s="86" t="s">
        <v>49</v>
      </c>
      <c r="B5" s="87"/>
      <c r="C5" s="87"/>
      <c r="D5" s="87"/>
      <c r="E5" s="87"/>
      <c r="F5" s="88"/>
    </row>
    <row r="6" spans="1:9" ht="15" thickBot="1" x14ac:dyDescent="0.4">
      <c r="I6" s="11"/>
    </row>
    <row r="7" spans="1:9" ht="76.5" customHeight="1" thickBot="1" x14ac:dyDescent="0.4">
      <c r="A7" s="89" t="s">
        <v>13</v>
      </c>
      <c r="B7" s="90"/>
      <c r="C7" s="90"/>
      <c r="D7" s="90"/>
      <c r="E7" s="90"/>
      <c r="F7" s="91"/>
    </row>
    <row r="8" spans="1:9" ht="15" thickBot="1" x14ac:dyDescent="0.4">
      <c r="I8" s="11"/>
    </row>
    <row r="9" spans="1:9" ht="54" customHeight="1" thickBot="1" x14ac:dyDescent="0.4">
      <c r="A9" s="24" t="s">
        <v>16</v>
      </c>
      <c r="B9" s="3" t="s">
        <v>18</v>
      </c>
      <c r="C9" s="3" t="s">
        <v>31</v>
      </c>
      <c r="D9" s="4" t="s">
        <v>44</v>
      </c>
      <c r="E9" s="3" t="s">
        <v>27</v>
      </c>
      <c r="F9" s="5" t="s">
        <v>37</v>
      </c>
      <c r="G9" s="11"/>
    </row>
    <row r="10" spans="1:9" ht="21.5" customHeight="1" x14ac:dyDescent="0.35">
      <c r="A10" s="92" t="s">
        <v>20</v>
      </c>
      <c r="B10" s="29" t="s">
        <v>38</v>
      </c>
      <c r="C10" s="50">
        <v>30564.25</v>
      </c>
      <c r="D10" s="42"/>
      <c r="E10" s="26">
        <v>16.137</v>
      </c>
      <c r="F10" s="23" t="str">
        <f>+IF(D10&lt;=0,"Error Precio",IF(D10&gt;E10,"Error Precio",D10*C10))</f>
        <v>Error Precio</v>
      </c>
      <c r="G10" s="11"/>
    </row>
    <row r="11" spans="1:9" ht="21.5" customHeight="1" x14ac:dyDescent="0.35">
      <c r="A11" s="93"/>
      <c r="B11" s="19" t="s">
        <v>39</v>
      </c>
      <c r="C11" s="51">
        <v>1071</v>
      </c>
      <c r="D11" s="42"/>
      <c r="E11" s="27">
        <v>18.14</v>
      </c>
      <c r="F11" s="21" t="str">
        <f>+IF(D11&lt;=0,"Error Precio",IF(D11&gt;E11,"Error Precio",D11*C11))</f>
        <v>Error Precio</v>
      </c>
      <c r="G11" s="11"/>
    </row>
    <row r="12" spans="1:9" ht="21.5" customHeight="1" x14ac:dyDescent="0.35">
      <c r="A12" s="93"/>
      <c r="B12" s="19" t="s">
        <v>40</v>
      </c>
      <c r="C12" s="51">
        <v>551</v>
      </c>
      <c r="D12" s="42"/>
      <c r="E12" s="27">
        <v>22.212</v>
      </c>
      <c r="F12" s="21" t="str">
        <f t="shared" ref="F12:F15" si="0">+IF(D12&lt;=0,"Error Precio",IF(D12&gt;E12,"Error Precio",D12*C12))</f>
        <v>Error Precio</v>
      </c>
      <c r="G12" s="11"/>
    </row>
    <row r="13" spans="1:9" ht="21.5" customHeight="1" x14ac:dyDescent="0.35">
      <c r="A13" s="93"/>
      <c r="B13" s="19" t="s">
        <v>41</v>
      </c>
      <c r="C13" s="51">
        <v>63</v>
      </c>
      <c r="D13" s="42"/>
      <c r="E13" s="27">
        <v>30.227</v>
      </c>
      <c r="F13" s="21" t="str">
        <f t="shared" si="0"/>
        <v>Error Precio</v>
      </c>
      <c r="G13" s="11"/>
    </row>
    <row r="14" spans="1:9" ht="21.5" customHeight="1" x14ac:dyDescent="0.35">
      <c r="A14" s="31" t="s">
        <v>33</v>
      </c>
      <c r="B14" s="19" t="s">
        <v>38</v>
      </c>
      <c r="C14" s="51">
        <v>1761.9999999999998</v>
      </c>
      <c r="D14" s="42"/>
      <c r="E14" s="27">
        <v>27.262</v>
      </c>
      <c r="F14" s="21" t="str">
        <f t="shared" si="0"/>
        <v>Error Precio</v>
      </c>
      <c r="G14" s="11"/>
    </row>
    <row r="15" spans="1:9" ht="21.5" customHeight="1" x14ac:dyDescent="0.35">
      <c r="A15" s="31" t="s">
        <v>19</v>
      </c>
      <c r="B15" s="19" t="s">
        <v>38</v>
      </c>
      <c r="C15" s="51">
        <v>1761.9999999999998</v>
      </c>
      <c r="D15" s="42"/>
      <c r="E15" s="27">
        <v>16.245000000000001</v>
      </c>
      <c r="F15" s="21" t="str">
        <f t="shared" si="0"/>
        <v>Error Precio</v>
      </c>
      <c r="G15" s="11"/>
    </row>
    <row r="16" spans="1:9" ht="15" thickBot="1" x14ac:dyDescent="0.4"/>
    <row r="17" spans="1:9" ht="54" customHeight="1" thickBot="1" x14ac:dyDescent="0.4">
      <c r="A17" s="62" t="s">
        <v>16</v>
      </c>
      <c r="B17" s="63"/>
      <c r="C17" s="2" t="s">
        <v>30</v>
      </c>
      <c r="D17" s="4" t="s">
        <v>43</v>
      </c>
      <c r="E17" s="3" t="s">
        <v>28</v>
      </c>
      <c r="F17" s="5" t="s">
        <v>37</v>
      </c>
    </row>
    <row r="18" spans="1:9" ht="21.5" customHeight="1" x14ac:dyDescent="0.35">
      <c r="A18" s="60" t="s">
        <v>34</v>
      </c>
      <c r="B18" s="61"/>
      <c r="C18" s="52">
        <v>12196579</v>
      </c>
      <c r="D18" s="42"/>
      <c r="E18" s="10">
        <v>1E-3</v>
      </c>
      <c r="F18" s="23" t="str">
        <f>+IF(D18&lt;=0,"Error Precio",IF(D18&gt;E18,"Error Precio",D18*C18))</f>
        <v>Error Precio</v>
      </c>
    </row>
    <row r="19" spans="1:9" ht="15" thickBot="1" x14ac:dyDescent="0.4"/>
    <row r="20" spans="1:9" ht="54" customHeight="1" thickBot="1" x14ac:dyDescent="0.4">
      <c r="A20" s="62" t="s">
        <v>16</v>
      </c>
      <c r="B20" s="63"/>
      <c r="C20" s="2" t="s">
        <v>32</v>
      </c>
      <c r="D20" s="4" t="s">
        <v>45</v>
      </c>
      <c r="E20" s="3" t="s">
        <v>29</v>
      </c>
      <c r="F20" s="5" t="s">
        <v>37</v>
      </c>
    </row>
    <row r="21" spans="1:9" ht="21.5" customHeight="1" x14ac:dyDescent="0.35">
      <c r="A21" s="64" t="s">
        <v>35</v>
      </c>
      <c r="B21" s="64"/>
      <c r="C21" s="52">
        <v>2000</v>
      </c>
      <c r="D21" s="42"/>
      <c r="E21" s="10">
        <v>2.7E-2</v>
      </c>
      <c r="F21" s="23" t="str">
        <f>+IF(D21&lt;=0,"Error Precio",IF(D21&gt;E21,"Error Precio",D21*C21))</f>
        <v>Error Precio</v>
      </c>
      <c r="G21" s="11"/>
    </row>
    <row r="22" spans="1:9" ht="15" thickBot="1" x14ac:dyDescent="0.4">
      <c r="G22" s="11"/>
    </row>
    <row r="23" spans="1:9" ht="54" customHeight="1" thickBot="1" x14ac:dyDescent="0.4">
      <c r="A23" s="8" t="s">
        <v>16</v>
      </c>
      <c r="B23" s="8" t="s">
        <v>18</v>
      </c>
      <c r="C23" s="30" t="s">
        <v>42</v>
      </c>
      <c r="D23" s="4" t="s">
        <v>14</v>
      </c>
      <c r="E23" s="3" t="s">
        <v>15</v>
      </c>
      <c r="F23" s="5" t="s">
        <v>37</v>
      </c>
      <c r="G23" s="81"/>
    </row>
    <row r="24" spans="1:9" ht="21.5" customHeight="1" x14ac:dyDescent="0.35">
      <c r="A24" s="64" t="s">
        <v>36</v>
      </c>
      <c r="B24" s="25" t="s">
        <v>10</v>
      </c>
      <c r="C24" s="53">
        <v>1</v>
      </c>
      <c r="D24" s="94"/>
      <c r="E24" s="22">
        <v>3900</v>
      </c>
      <c r="F24" s="23" t="str">
        <f>+IF(D24&lt;=0,"Error Precio",IF(D24&gt;E24,"Error Precio",D24*C24))</f>
        <v>Error Precio</v>
      </c>
      <c r="G24" s="81"/>
    </row>
    <row r="25" spans="1:9" ht="21.5" customHeight="1" x14ac:dyDescent="0.35">
      <c r="A25" s="65"/>
      <c r="B25" s="1" t="s">
        <v>11</v>
      </c>
      <c r="C25" s="54">
        <v>60000</v>
      </c>
      <c r="D25" s="95"/>
      <c r="E25" s="20">
        <v>0.1</v>
      </c>
      <c r="F25" s="23" t="str">
        <f>+IF(D25&lt;=0,"Error Precio",IF(D25&gt;E25,"Error Precio",D25*C25))</f>
        <v>Error Precio</v>
      </c>
      <c r="G25" s="81"/>
    </row>
    <row r="26" spans="1:9" x14ac:dyDescent="0.35">
      <c r="I26" s="11"/>
    </row>
    <row r="27" spans="1:9" ht="15" thickBot="1" x14ac:dyDescent="0.4">
      <c r="I27" s="11"/>
    </row>
    <row r="28" spans="1:9" ht="37" customHeight="1" thickBot="1" x14ac:dyDescent="0.4">
      <c r="C28" s="6"/>
      <c r="D28" s="7"/>
      <c r="F28" s="8" t="s">
        <v>48</v>
      </c>
      <c r="I28" s="11"/>
    </row>
    <row r="29" spans="1:9" ht="19" customHeight="1" x14ac:dyDescent="0.35">
      <c r="D29" s="66" t="s">
        <v>46</v>
      </c>
      <c r="E29" s="67"/>
      <c r="F29" s="70" t="str">
        <f>+IF(COUNTIF(F10:F25,"ERROR PRECIO"),"Oferta incompleta. Algún precio unitario superior a precio tope o menor o igual a cero",SUM(F10:F25)*2)</f>
        <v>Oferta incompleta. Algún precio unitario superior a precio tope o menor o igual a cero</v>
      </c>
      <c r="I29" s="11"/>
    </row>
    <row r="30" spans="1:9" ht="19" customHeight="1" x14ac:dyDescent="0.35">
      <c r="D30" s="66"/>
      <c r="E30" s="67"/>
      <c r="F30" s="71"/>
      <c r="I30" s="11"/>
    </row>
    <row r="31" spans="1:9" ht="19" customHeight="1" thickBot="1" x14ac:dyDescent="0.4">
      <c r="D31" s="68"/>
      <c r="E31" s="69"/>
      <c r="F31" s="72"/>
      <c r="I31" s="11"/>
    </row>
    <row r="32" spans="1:9" ht="15" thickBot="1" x14ac:dyDescent="0.4">
      <c r="I32" s="11"/>
    </row>
    <row r="33" spans="1:11" ht="52.5" customHeight="1" thickBot="1" x14ac:dyDescent="0.4">
      <c r="A33" s="73" t="s">
        <v>50</v>
      </c>
      <c r="B33" s="74"/>
      <c r="C33" s="74"/>
      <c r="D33" s="74"/>
      <c r="E33" s="74"/>
      <c r="F33" s="75"/>
      <c r="G33" s="11"/>
      <c r="H33" s="11"/>
    </row>
    <row r="34" spans="1:11" x14ac:dyDescent="0.35">
      <c r="I34" s="11"/>
    </row>
    <row r="35" spans="1:11" ht="15" thickBot="1" x14ac:dyDescent="0.4">
      <c r="I35" s="11"/>
    </row>
    <row r="36" spans="1:11" ht="68.5" customHeight="1" thickBot="1" x14ac:dyDescent="0.4">
      <c r="A36" s="76" t="s">
        <v>17</v>
      </c>
      <c r="B36" s="77"/>
      <c r="C36" s="77"/>
      <c r="D36" s="77"/>
      <c r="E36" s="77"/>
      <c r="F36" s="78"/>
      <c r="J36" s="11"/>
    </row>
    <row r="37" spans="1:11" x14ac:dyDescent="0.35">
      <c r="I37" s="11"/>
      <c r="J37" s="11"/>
    </row>
    <row r="38" spans="1:11" x14ac:dyDescent="0.35">
      <c r="I38" s="11"/>
    </row>
    <row r="39" spans="1:11" x14ac:dyDescent="0.35">
      <c r="I39" s="11"/>
    </row>
    <row r="40" spans="1:11" x14ac:dyDescent="0.35">
      <c r="I40" s="11"/>
    </row>
    <row r="41" spans="1:11" x14ac:dyDescent="0.35">
      <c r="I41" s="11"/>
    </row>
    <row r="42" spans="1:11" x14ac:dyDescent="0.35">
      <c r="I42" s="11"/>
    </row>
    <row r="43" spans="1:11" ht="30.5" customHeight="1" x14ac:dyDescent="0.35">
      <c r="A43" s="79" t="s">
        <v>0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</row>
    <row r="44" spans="1:11" ht="15" thickBot="1" x14ac:dyDescent="0.4">
      <c r="I44" s="11"/>
    </row>
    <row r="45" spans="1:11" ht="35.5" customHeight="1" thickBot="1" x14ac:dyDescent="0.4">
      <c r="A45" s="55" t="s">
        <v>22</v>
      </c>
      <c r="B45" s="56"/>
      <c r="C45" s="57" t="s">
        <v>20</v>
      </c>
      <c r="D45" s="58"/>
      <c r="E45" s="58"/>
      <c r="F45" s="55" t="s">
        <v>33</v>
      </c>
      <c r="G45" s="59"/>
      <c r="H45" s="56"/>
      <c r="I45" s="55" t="s">
        <v>19</v>
      </c>
      <c r="J45" s="59"/>
      <c r="K45" s="56"/>
    </row>
    <row r="46" spans="1:11" ht="58.5" thickBot="1" x14ac:dyDescent="0.4">
      <c r="A46" s="12" t="s">
        <v>26</v>
      </c>
      <c r="B46" s="12" t="s">
        <v>25</v>
      </c>
      <c r="C46" s="4" t="s">
        <v>14</v>
      </c>
      <c r="D46" s="12" t="s">
        <v>23</v>
      </c>
      <c r="E46" s="5" t="s">
        <v>21</v>
      </c>
      <c r="F46" s="16" t="s">
        <v>14</v>
      </c>
      <c r="G46" s="17" t="s">
        <v>24</v>
      </c>
      <c r="H46" s="18" t="s">
        <v>21</v>
      </c>
      <c r="I46" s="16" t="s">
        <v>14</v>
      </c>
      <c r="J46" s="17" t="s">
        <v>24</v>
      </c>
      <c r="K46" s="43" t="s">
        <v>21</v>
      </c>
    </row>
    <row r="47" spans="1:11" ht="25" customHeight="1" x14ac:dyDescent="0.35">
      <c r="A47" s="31" t="s">
        <v>1</v>
      </c>
      <c r="B47" s="13">
        <v>0.25</v>
      </c>
      <c r="C47" s="28"/>
      <c r="D47" s="9">
        <f>ROUND(D10*(1+B47),3)</f>
        <v>0</v>
      </c>
      <c r="E47" s="37" t="str">
        <f>+IF(C47&lt;=0,"Error Precio",IF(C47&gt;D47,"Error Precio",C47))</f>
        <v>Error Precio</v>
      </c>
      <c r="F47" s="38"/>
      <c r="G47" s="45">
        <f>ROUND(D14*(1+B47),3)</f>
        <v>0</v>
      </c>
      <c r="H47" s="39" t="str">
        <f>IF(F47&lt;=0,"Error Precio",IF(F47&gt;G47,"Error Precio",+F47))</f>
        <v>Error Precio</v>
      </c>
      <c r="I47" s="38"/>
      <c r="J47" s="9">
        <f>ROUND(D15*(1+B47),3)</f>
        <v>0</v>
      </c>
      <c r="K47" s="39" t="str">
        <f>IF(I47&lt;=0,"Error Precio",IF(I47&gt;J47,"Error Precio",+I47))</f>
        <v>Error Precio</v>
      </c>
    </row>
    <row r="48" spans="1:11" ht="25" customHeight="1" x14ac:dyDescent="0.35">
      <c r="A48" s="31" t="s">
        <v>2</v>
      </c>
      <c r="B48" s="13">
        <v>0.4</v>
      </c>
      <c r="C48" s="28"/>
      <c r="D48" s="27">
        <f>ROUND(D10*(1+B48),3)</f>
        <v>0</v>
      </c>
      <c r="E48" s="23" t="str">
        <f t="shared" ref="E48:E55" si="1">+IF(C48&lt;=0,"Error Precio",IF(C48&gt;D48,"Error Precio",C48))</f>
        <v>Error Precio</v>
      </c>
      <c r="F48" s="28"/>
      <c r="G48" s="46">
        <f>ROUND(D14*(1+B48),3)</f>
        <v>0</v>
      </c>
      <c r="H48" s="39" t="str">
        <f t="shared" ref="H48:H55" si="2">IF(F48&lt;=0,"Error Precio",IF(F48&gt;G48,"Error Precio",+F48))</f>
        <v>Error Precio</v>
      </c>
      <c r="I48" s="40"/>
      <c r="J48" s="27">
        <f>ROUND(D15*(1+B48),3)</f>
        <v>0</v>
      </c>
      <c r="K48" s="39" t="str">
        <f t="shared" ref="K48:K55" si="3">IF(I48&lt;=0,"Error Precio",IF(I48&gt;J48,"Error Precio",+I48))</f>
        <v>Error Precio</v>
      </c>
    </row>
    <row r="49" spans="1:11" ht="25" customHeight="1" x14ac:dyDescent="0.35">
      <c r="A49" s="31" t="s">
        <v>3</v>
      </c>
      <c r="B49" s="13">
        <v>0.65</v>
      </c>
      <c r="C49" s="28"/>
      <c r="D49" s="27">
        <f>ROUND(D10*(1+B49),3)</f>
        <v>0</v>
      </c>
      <c r="E49" s="23" t="str">
        <f t="shared" si="1"/>
        <v>Error Precio</v>
      </c>
      <c r="F49" s="28"/>
      <c r="G49" s="46">
        <f>ROUND(D14*(1+B49),3)</f>
        <v>0</v>
      </c>
      <c r="H49" s="39" t="str">
        <f t="shared" si="2"/>
        <v>Error Precio</v>
      </c>
      <c r="I49" s="40"/>
      <c r="J49" s="27">
        <f>ROUND(D15*(1+B49),3)</f>
        <v>0</v>
      </c>
      <c r="K49" s="39" t="str">
        <f t="shared" si="3"/>
        <v>Error Precio</v>
      </c>
    </row>
    <row r="50" spans="1:11" ht="25" customHeight="1" x14ac:dyDescent="0.35">
      <c r="A50" s="31" t="s">
        <v>4</v>
      </c>
      <c r="B50" s="13">
        <v>0.75</v>
      </c>
      <c r="C50" s="28"/>
      <c r="D50" s="26">
        <f>ROUND(D10*(1+B50),3)</f>
        <v>0</v>
      </c>
      <c r="E50" s="23" t="str">
        <f>+IF(C50&lt;=0,"Error Precio",IF(C50&gt;D50,"Error Precio",C50))</f>
        <v>Error Precio</v>
      </c>
      <c r="F50" s="28"/>
      <c r="G50" s="46">
        <f>ROUND(D14*(1+B50),3)</f>
        <v>0</v>
      </c>
      <c r="H50" s="39" t="str">
        <f t="shared" si="2"/>
        <v>Error Precio</v>
      </c>
      <c r="I50" s="40"/>
      <c r="J50" s="27">
        <f>ROUND(D15*(1+B50),3)</f>
        <v>0</v>
      </c>
      <c r="K50" s="39" t="str">
        <f t="shared" si="3"/>
        <v>Error Precio</v>
      </c>
    </row>
    <row r="51" spans="1:11" ht="25" customHeight="1" x14ac:dyDescent="0.35">
      <c r="A51" s="31" t="s">
        <v>5</v>
      </c>
      <c r="B51" s="13">
        <v>1</v>
      </c>
      <c r="C51" s="28"/>
      <c r="D51" s="27">
        <f>ROUND(D10*(1+B51),3)</f>
        <v>0</v>
      </c>
      <c r="E51" s="23" t="str">
        <f>+IF(C51&lt;=0,"Error Precio",IF(C51&gt;D51,"Error Precio",C51))</f>
        <v>Error Precio</v>
      </c>
      <c r="F51" s="28"/>
      <c r="G51" s="47">
        <f>ROUND(D14*(1+B51),3)</f>
        <v>0</v>
      </c>
      <c r="H51" s="39" t="str">
        <f t="shared" si="2"/>
        <v>Error Precio</v>
      </c>
      <c r="I51" s="28"/>
      <c r="J51" s="26">
        <f>ROUND(D15*(1+B51),3)</f>
        <v>0</v>
      </c>
      <c r="K51" s="39" t="str">
        <f t="shared" si="3"/>
        <v>Error Precio</v>
      </c>
    </row>
    <row r="52" spans="1:11" ht="25" customHeight="1" x14ac:dyDescent="0.35">
      <c r="A52" s="31" t="s">
        <v>6</v>
      </c>
      <c r="B52" s="13">
        <v>0.3</v>
      </c>
      <c r="C52" s="28"/>
      <c r="D52" s="27">
        <f>ROUND(D10*(1+B52),3)</f>
        <v>0</v>
      </c>
      <c r="E52" s="23" t="str">
        <f t="shared" si="1"/>
        <v>Error Precio</v>
      </c>
      <c r="F52" s="28"/>
      <c r="G52" s="48">
        <f>ROUND(D14*(1+B52),3)</f>
        <v>0</v>
      </c>
      <c r="H52" s="39" t="str">
        <f t="shared" si="2"/>
        <v>Error Precio</v>
      </c>
      <c r="I52" s="40"/>
      <c r="J52" s="27">
        <f>ROUND(D15*(1+B52),3)</f>
        <v>0</v>
      </c>
      <c r="K52" s="39" t="str">
        <f t="shared" si="3"/>
        <v>Error Precio</v>
      </c>
    </row>
    <row r="53" spans="1:11" ht="25" customHeight="1" x14ac:dyDescent="0.35">
      <c r="A53" s="31" t="s">
        <v>7</v>
      </c>
      <c r="B53" s="13">
        <v>0.55000000000000004</v>
      </c>
      <c r="C53" s="28"/>
      <c r="D53" s="27">
        <f>ROUND(D10*(1+B53),3)</f>
        <v>0</v>
      </c>
      <c r="E53" s="23" t="str">
        <f t="shared" si="1"/>
        <v>Error Precio</v>
      </c>
      <c r="F53" s="28"/>
      <c r="G53" s="46">
        <f>ROUND(D14*(1+B53),3)</f>
        <v>0</v>
      </c>
      <c r="H53" s="39" t="str">
        <f t="shared" si="2"/>
        <v>Error Precio</v>
      </c>
      <c r="I53" s="40"/>
      <c r="J53" s="27">
        <f>ROUND(D15*(1+B53),3)</f>
        <v>0</v>
      </c>
      <c r="K53" s="39" t="str">
        <f t="shared" si="3"/>
        <v>Error Precio</v>
      </c>
    </row>
    <row r="54" spans="1:11" ht="25" customHeight="1" x14ac:dyDescent="0.35">
      <c r="A54" s="31" t="s">
        <v>8</v>
      </c>
      <c r="B54" s="13">
        <v>0.85</v>
      </c>
      <c r="C54" s="32"/>
      <c r="D54" s="27">
        <f>ROUND(D10*(1+B54),3)</f>
        <v>0</v>
      </c>
      <c r="E54" s="33" t="str">
        <f t="shared" si="1"/>
        <v>Error Precio</v>
      </c>
      <c r="F54" s="28"/>
      <c r="G54" s="47">
        <f>ROUND(D14*(1+B54),3)</f>
        <v>0</v>
      </c>
      <c r="H54" s="39" t="str">
        <f t="shared" si="2"/>
        <v>Error Precio</v>
      </c>
      <c r="I54" s="28"/>
      <c r="J54" s="26">
        <f>ROUND(D15*(1+B54),3)</f>
        <v>0</v>
      </c>
      <c r="K54" s="39" t="str">
        <f t="shared" si="3"/>
        <v>Error Precio</v>
      </c>
    </row>
    <row r="55" spans="1:11" ht="25" customHeight="1" thickBot="1" x14ac:dyDescent="0.4">
      <c r="A55" s="15" t="s">
        <v>9</v>
      </c>
      <c r="B55" s="14">
        <v>1.45</v>
      </c>
      <c r="C55" s="34"/>
      <c r="D55" s="36">
        <f>ROUND(D10*(1+B55),3)</f>
        <v>0</v>
      </c>
      <c r="E55" s="35" t="str">
        <f t="shared" si="1"/>
        <v>Error Precio</v>
      </c>
      <c r="F55" s="34"/>
      <c r="G55" s="49">
        <f>ROUND(D14*(1+B55),3)</f>
        <v>0</v>
      </c>
      <c r="H55" s="44" t="str">
        <f t="shared" si="2"/>
        <v>Error Precio</v>
      </c>
      <c r="I55" s="41"/>
      <c r="J55" s="36">
        <f>ROUND(D15*(1+B55),3)</f>
        <v>0</v>
      </c>
      <c r="K55" s="44" t="str">
        <f t="shared" si="3"/>
        <v>Error Precio</v>
      </c>
    </row>
  </sheetData>
  <sheetProtection algorithmName="SHA-512" hashValue="g5OP4QJAJ7hZjapVd1u58fXjbB102v2oC5jDiqgsQupV/gsJFqiipu+ofU9YEzPS+9SPzWxyATb4xvQ57+pFIg==" saltValue="u3se+hnQBLi2NqNgmzEXKg==" spinCount="100000" sheet="1" objects="1" scenarios="1"/>
  <protectedRanges>
    <protectedRange sqref="D24:D25" name="Rango8"/>
    <protectedRange sqref="D21" name="Rango7"/>
    <protectedRange sqref="D18" name="Rango4"/>
    <protectedRange sqref="D10:D15" name="Rango1"/>
    <protectedRange sqref="C47:C55" name="Rango5"/>
    <protectedRange sqref="F47:F55" name="Rango6"/>
  </protectedRanges>
  <mergeCells count="20">
    <mergeCell ref="A17:B17"/>
    <mergeCell ref="A1:F1"/>
    <mergeCell ref="A3:F3"/>
    <mergeCell ref="A5:F5"/>
    <mergeCell ref="A7:F7"/>
    <mergeCell ref="A10:A13"/>
    <mergeCell ref="A45:B45"/>
    <mergeCell ref="C45:E45"/>
    <mergeCell ref="F45:H45"/>
    <mergeCell ref="I45:K45"/>
    <mergeCell ref="A18:B18"/>
    <mergeCell ref="A20:B20"/>
    <mergeCell ref="A21:B21"/>
    <mergeCell ref="A24:A25"/>
    <mergeCell ref="D29:E31"/>
    <mergeCell ref="F29:F31"/>
    <mergeCell ref="A33:F33"/>
    <mergeCell ref="A36:F36"/>
    <mergeCell ref="A43:K43"/>
    <mergeCell ref="G23:G25"/>
  </mergeCells>
  <conditionalFormatting sqref="F10:F15 F18 F21 E47:E55 K47:K55">
    <cfRule type="cellIs" dxfId="2" priority="5" operator="equal">
      <formula>"Error Precio"</formula>
    </cfRule>
  </conditionalFormatting>
  <conditionalFormatting sqref="F24:F25">
    <cfRule type="cellIs" dxfId="1" priority="3" operator="equal">
      <formula>"Error Precio"</formula>
    </cfRule>
  </conditionalFormatting>
  <conditionalFormatting sqref="H47:H55">
    <cfRule type="cellIs" dxfId="0" priority="1" operator="equal">
      <formula>"Error Precio"</formula>
    </cfRule>
  </conditionalFormatting>
  <dataValidations count="5">
    <dataValidation type="custom" allowBlank="1" showInputMessage="1" showErrorMessage="1" errorTitle="ERROR PRECIO" error="NO SE PUEDEN INTRODUCIR MÁS DE 2 DECIMALES_x000a_" sqref="D47:D55" xr:uid="{BFEED4DC-E4F0-43E9-BE19-65C2FD24EAC9}">
      <formula1>+D47*100=INT(D47*100)</formula1>
    </dataValidation>
    <dataValidation type="custom" allowBlank="1" showInputMessage="1" showErrorMessage="1" errorTitle="ERROR " error="NO SE PUEDEN INTRODUCIR MÁS DE TRES DECIMALES." sqref="I47:I55 C47:C55 F47:F55" xr:uid="{B81691EA-73B2-4267-8087-D67AE76F135C}">
      <formula1>+C47*1000=INT(C47*1000)</formula1>
    </dataValidation>
    <dataValidation type="custom" allowBlank="1" showInputMessage="1" showErrorMessage="1" errorTitle="ERROR" error="NO SE PUEDEN INTRODUCIR MÁS DE TRES DECIMALES." sqref="D10:D15" xr:uid="{13867775-7BD7-4131-A18E-5F1EFD04529F}">
      <formula1>+D10*1000=INT(D10*1000)</formula1>
    </dataValidation>
    <dataValidation type="custom" allowBlank="1" showInputMessage="1" showErrorMessage="1" errorTitle="ERROR" error="NO SE PUEDEN INTRODUCIR MÁS DE CUATRO DECIMALES." sqref="D21 D18" xr:uid="{7E4388DD-A0E2-4393-8616-510C97F11502}">
      <formula1>+D18*10000=INT(D18*10000)</formula1>
    </dataValidation>
    <dataValidation type="custom" allowBlank="1" showInputMessage="1" showErrorMessage="1" errorTitle="ERROR" error="NO SE PUEDEN INTRODUCIR MÁS DE DOS DECIMALES" sqref="D24 D25" xr:uid="{FF05665F-06EA-4127-AF7F-D1BAFA2D305C}">
      <formula1>+D24*100=INT(D24*100)</formula1>
    </dataValidation>
  </dataValidations>
  <pageMargins left="0.7" right="0.7" top="0.75" bottom="0.75" header="0.3" footer="0.3"/>
  <pageSetup paperSize="9" orientation="portrait" horizontalDpi="4294967293" verticalDpi="4294967293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I. 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Contreras Cabezón, Marta</dc:creator>
  <cp:lastModifiedBy>Fulgueiras Giménez, Ana Belén</cp:lastModifiedBy>
  <dcterms:created xsi:type="dcterms:W3CDTF">2024-03-11T09:56:51Z</dcterms:created>
  <dcterms:modified xsi:type="dcterms:W3CDTF">2026-02-11T12:25:25Z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2025-12-18T12:39:02Z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497f2ac9-9ca3-4665-b1bc-11ffb65d00c2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